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Лист1!$A$1:$F$28</definedName>
  </definedNames>
  <calcPr calcId="125725"/>
</workbook>
</file>

<file path=xl/calcChain.xml><?xml version="1.0" encoding="utf-8"?>
<calcChain xmlns="http://schemas.openxmlformats.org/spreadsheetml/2006/main">
  <c r="F14" i="1"/>
  <c r="F15"/>
  <c r="F16"/>
  <c r="F17"/>
  <c r="F18"/>
  <c r="F19"/>
  <c r="F20"/>
  <c r="F21"/>
  <c r="F22"/>
  <c r="F23"/>
  <c r="F24"/>
  <c r="F25"/>
  <c r="F26"/>
  <c r="F27"/>
  <c r="F13"/>
  <c r="E28" l="1"/>
  <c r="D28"/>
  <c r="F28" l="1"/>
</calcChain>
</file>

<file path=xl/sharedStrings.xml><?xml version="1.0" encoding="utf-8"?>
<sst xmlns="http://schemas.openxmlformats.org/spreadsheetml/2006/main" count="27" uniqueCount="27">
  <si>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</si>
  <si>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</si>
  <si>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</si>
  <si>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</si>
  <si>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</si>
  <si>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</si>
  <si>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</si>
  <si>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</si>
  <si>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</si>
  <si>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</si>
  <si>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</si>
  <si>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</si>
  <si>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</si>
  <si>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</si>
  <si>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</si>
  <si>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</si>
  <si>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</si>
  <si>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</si>
  <si>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</si>
  <si>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</si>
  <si>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</si>
  <si>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</si>
  <si>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10</t>
  </si>
  <si>
    <t>Субвенция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округов, направленная в 2025 году  поселениям Абанского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</si>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</sst>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9"/>
  <sheetViews>
    <sheetView tabSelected="1" zoomScaleNormal="100" workbookViewId="0">
      <selection activeCell="I5" sqref="I5"/>
    </sheetView>
  </sheetViews>
  <sheetFormatPr defaultRowHeight="18.75"/>
  <cols>
    <col min="1" max="1" width="0.140625" style="1" customWidth="1"/>
    <col min="2" max="2" width="8" style="1" customWidth="1"/>
    <col min="3" max="3" width="36.5703125" style="1" customWidth="1"/>
    <col min="4" max="4" width="15.5703125" style="1" customWidth="1"/>
    <col min="5" max="5" width="15.28515625" style="1" customWidth="1"/>
    <col min="6" max="6" width="16.5703125" style="1" customWidth="1"/>
    <col min="7" max="7" width="9.140625" style="1" customWidth="1"/>
    <col min="8" max="16384" width="9.140625" style="1"/>
  </cols>
  <sheetData>
    <row r="1" spans="2:6">
      <c r="C1" s="14"/>
      <c r="D1" s="13"/>
      <c r="E1" s="25" t="s">
        <v>22</v>
      </c>
      <c r="F1" s="25"/>
    </row>
    <row r="2" spans="2:6" ht="55.5" customHeight="1">
      <c r="C2" s="14"/>
      <c r="D2" s="13"/>
      <c r="E2" s="26" t="s">
        <v>25</v>
      </c>
      <c r="F2" s="26"/>
    </row>
    <row r="3" spans="2:6">
      <c r="C3" s="15"/>
      <c r="D3" s="13"/>
      <c r="E3" s="21" t="s">
        <v>26</v>
      </c>
      <c r="F3" s="21"/>
    </row>
    <row r="4" spans="2:6">
      <c r="C4" s="2"/>
      <c r="D4" s="3"/>
      <c r="E4" s="3"/>
      <c r="F4" s="3"/>
    </row>
    <row r="5" spans="2:6" ht="99" customHeight="1">
      <c r="B5" s="20" t="s">
        <v>23</v>
      </c>
      <c r="C5" s="20"/>
      <c r="D5" s="21"/>
      <c r="E5" s="22"/>
      <c r="F5" s="22"/>
    </row>
    <row r="6" spans="2:6" ht="18.75" customHeight="1">
      <c r="B6" s="11"/>
      <c r="C6" s="11"/>
      <c r="D6" s="3"/>
      <c r="E6" s="12"/>
      <c r="F6" s="12"/>
    </row>
    <row r="7" spans="2:6">
      <c r="D7" s="23" t="s">
        <v>0</v>
      </c>
      <c r="E7" s="22"/>
      <c r="F7" s="22"/>
    </row>
    <row r="8" spans="2:6" ht="15.75" customHeight="1">
      <c r="B8" s="24" t="s">
        <v>1</v>
      </c>
      <c r="C8" s="24" t="s">
        <v>2</v>
      </c>
      <c r="D8" s="16" t="s">
        <v>19</v>
      </c>
      <c r="E8" s="16" t="s">
        <v>20</v>
      </c>
      <c r="F8" s="16" t="s">
        <v>21</v>
      </c>
    </row>
    <row r="9" spans="2:6">
      <c r="B9" s="24"/>
      <c r="C9" s="24"/>
      <c r="D9" s="17"/>
      <c r="E9" s="17"/>
      <c r="F9" s="17"/>
    </row>
    <row r="10" spans="2:6">
      <c r="B10" s="24"/>
      <c r="C10" s="24"/>
      <c r="D10" s="17"/>
      <c r="E10" s="17"/>
      <c r="F10" s="17"/>
    </row>
    <row r="11" spans="2:6">
      <c r="B11" s="24"/>
      <c r="C11" s="24"/>
      <c r="D11" s="18"/>
      <c r="E11" s="18"/>
      <c r="F11" s="18"/>
    </row>
    <row r="12" spans="2:6">
      <c r="B12" s="4"/>
      <c r="C12" s="4">
        <v>1</v>
      </c>
      <c r="D12" s="4">
        <v>2</v>
      </c>
      <c r="E12" s="4">
        <v>3</v>
      </c>
      <c r="F12" s="4">
        <v>4</v>
      </c>
    </row>
    <row r="13" spans="2:6" ht="37.5">
      <c r="B13" s="4">
        <v>1</v>
      </c>
      <c r="C13" s="5" t="s">
        <v>3</v>
      </c>
      <c r="D13" s="6">
        <v>110</v>
      </c>
      <c r="E13" s="7">
        <v>71.099999999999994</v>
      </c>
      <c r="F13" s="6">
        <f>E13/D13*100</f>
        <v>64.63636363636364</v>
      </c>
    </row>
    <row r="14" spans="2:6" ht="33" customHeight="1">
      <c r="B14" s="4">
        <v>2</v>
      </c>
      <c r="C14" s="5" t="s">
        <v>4</v>
      </c>
      <c r="D14" s="6">
        <v>183.2</v>
      </c>
      <c r="E14" s="7">
        <v>167.3</v>
      </c>
      <c r="F14" s="6">
        <f t="shared" ref="F14:F28" si="0">E14/D14*100</f>
        <v>91.320960698689973</v>
      </c>
    </row>
    <row r="15" spans="2:6" ht="32.25" customHeight="1">
      <c r="B15" s="4">
        <v>3</v>
      </c>
      <c r="C15" s="5" t="s">
        <v>5</v>
      </c>
      <c r="D15" s="6">
        <v>110</v>
      </c>
      <c r="E15" s="7">
        <v>103.2</v>
      </c>
      <c r="F15" s="6">
        <f t="shared" si="0"/>
        <v>93.818181818181827</v>
      </c>
    </row>
    <row r="16" spans="2:6" ht="36.75" customHeight="1">
      <c r="B16" s="4">
        <v>4</v>
      </c>
      <c r="C16" s="5" t="s">
        <v>6</v>
      </c>
      <c r="D16" s="6">
        <v>293.2</v>
      </c>
      <c r="E16" s="7">
        <v>275.5</v>
      </c>
      <c r="F16" s="6">
        <f t="shared" si="0"/>
        <v>93.963165075034112</v>
      </c>
    </row>
    <row r="17" spans="2:10" ht="34.5" customHeight="1">
      <c r="B17" s="4">
        <v>5</v>
      </c>
      <c r="C17" s="5" t="s">
        <v>7</v>
      </c>
      <c r="D17" s="6">
        <v>110</v>
      </c>
      <c r="E17" s="7">
        <v>76.3</v>
      </c>
      <c r="F17" s="6">
        <f t="shared" si="0"/>
        <v>69.36363636363636</v>
      </c>
    </row>
    <row r="18" spans="2:10" ht="35.25" customHeight="1">
      <c r="B18" s="4">
        <v>6</v>
      </c>
      <c r="C18" s="5" t="s">
        <v>8</v>
      </c>
      <c r="D18" s="6">
        <v>183.2</v>
      </c>
      <c r="E18" s="7">
        <v>102.3</v>
      </c>
      <c r="F18" s="6">
        <f t="shared" si="0"/>
        <v>55.840611353711786</v>
      </c>
    </row>
    <row r="19" spans="2:10" ht="33.75" customHeight="1">
      <c r="B19" s="4">
        <v>7</v>
      </c>
      <c r="C19" s="5" t="s">
        <v>9</v>
      </c>
      <c r="D19" s="6">
        <v>183.2</v>
      </c>
      <c r="E19" s="7">
        <v>116.2</v>
      </c>
      <c r="F19" s="6">
        <f t="shared" si="0"/>
        <v>63.427947598253276</v>
      </c>
    </row>
    <row r="20" spans="2:10" ht="33" customHeight="1">
      <c r="B20" s="4">
        <v>8</v>
      </c>
      <c r="C20" s="5" t="s">
        <v>10</v>
      </c>
      <c r="D20" s="6">
        <v>183.2</v>
      </c>
      <c r="E20" s="7">
        <v>152.9</v>
      </c>
      <c r="F20" s="6">
        <f t="shared" si="0"/>
        <v>83.460698689956331</v>
      </c>
    </row>
    <row r="21" spans="2:10" ht="38.25" customHeight="1">
      <c r="B21" s="4">
        <v>9</v>
      </c>
      <c r="C21" s="5" t="s">
        <v>11</v>
      </c>
      <c r="D21" s="6">
        <v>183.2</v>
      </c>
      <c r="E21" s="7">
        <v>113</v>
      </c>
      <c r="F21" s="6">
        <f t="shared" si="0"/>
        <v>61.681222707423586</v>
      </c>
    </row>
    <row r="22" spans="2:10" ht="36" customHeight="1">
      <c r="B22" s="4">
        <v>10</v>
      </c>
      <c r="C22" s="5" t="s">
        <v>12</v>
      </c>
      <c r="D22" s="6">
        <v>110</v>
      </c>
      <c r="E22" s="7">
        <v>56.4</v>
      </c>
      <c r="F22" s="6">
        <f t="shared" si="0"/>
        <v>51.272727272727266</v>
      </c>
    </row>
    <row r="23" spans="2:10" ht="36.75" customHeight="1">
      <c r="B23" s="4">
        <v>11</v>
      </c>
      <c r="C23" s="5" t="s">
        <v>13</v>
      </c>
      <c r="D23" s="6">
        <v>256.60000000000002</v>
      </c>
      <c r="E23" s="7">
        <v>220.2</v>
      </c>
      <c r="F23" s="6">
        <f t="shared" si="0"/>
        <v>85.814497272018698</v>
      </c>
    </row>
    <row r="24" spans="2:10" ht="35.25" customHeight="1">
      <c r="B24" s="4">
        <v>12</v>
      </c>
      <c r="C24" s="5" t="s">
        <v>14</v>
      </c>
      <c r="D24" s="6">
        <v>183.2</v>
      </c>
      <c r="E24" s="7">
        <v>131.1</v>
      </c>
      <c r="F24" s="6">
        <f t="shared" si="0"/>
        <v>71.561135371179034</v>
      </c>
      <c r="J24" s="1" t="s">
        <v>24</v>
      </c>
    </row>
    <row r="25" spans="2:10" ht="34.5" customHeight="1">
      <c r="B25" s="4">
        <v>13</v>
      </c>
      <c r="C25" s="5" t="s">
        <v>15</v>
      </c>
      <c r="D25" s="6">
        <v>183.2</v>
      </c>
      <c r="E25" s="7">
        <v>34.299999999999997</v>
      </c>
      <c r="F25" s="6">
        <f t="shared" si="0"/>
        <v>18.722707423580786</v>
      </c>
    </row>
    <row r="26" spans="2:10" ht="34.5" customHeight="1">
      <c r="B26" s="4">
        <v>14</v>
      </c>
      <c r="C26" s="5" t="s">
        <v>16</v>
      </c>
      <c r="D26" s="6">
        <v>293.2</v>
      </c>
      <c r="E26" s="7">
        <v>236.8</v>
      </c>
      <c r="F26" s="6">
        <f t="shared" si="0"/>
        <v>80.763983628922247</v>
      </c>
    </row>
    <row r="27" spans="2:10" ht="35.25" customHeight="1">
      <c r="B27" s="4">
        <v>15</v>
      </c>
      <c r="C27" s="5" t="s">
        <v>17</v>
      </c>
      <c r="D27" s="6">
        <v>183.3</v>
      </c>
      <c r="E27" s="7">
        <v>153.80000000000001</v>
      </c>
      <c r="F27" s="6">
        <f t="shared" si="0"/>
        <v>83.906164757228581</v>
      </c>
    </row>
    <row r="28" spans="2:10">
      <c r="B28" s="19" t="s">
        <v>18</v>
      </c>
      <c r="C28" s="19"/>
      <c r="D28" s="8">
        <f>D13+D14+D15+D16+D17+D18+D19+D20+D21+D22+D23+D24+D25+D26+D27</f>
        <v>2748.7</v>
      </c>
      <c r="E28" s="8">
        <f t="shared" ref="E28" si="1">SUM(E13:E27)</f>
        <v>2010.3999999999999</v>
      </c>
      <c r="F28" s="6">
        <f t="shared" si="0"/>
        <v>73.140029832284341</v>
      </c>
    </row>
    <row r="29" spans="2:10">
      <c r="B29" s="9"/>
      <c r="C29" s="9"/>
      <c r="D29" s="10"/>
    </row>
  </sheetData>
  <mergeCells count="11">
    <mergeCell ref="E1:F1"/>
    <mergeCell ref="E2:F2"/>
    <mergeCell ref="E3:F3"/>
    <mergeCell ref="F8:F11"/>
    <mergeCell ref="B28:C28"/>
    <mergeCell ref="B5:F5"/>
    <mergeCell ref="D7:F7"/>
    <mergeCell ref="B8:B11"/>
    <mergeCell ref="C8:C11"/>
    <mergeCell ref="D8:D11"/>
    <mergeCell ref="E8:E11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2025-03-26T04:31:49Z</cp:lastPrinted>
  <dcterms:created xsi:type="dcterms:W3CDTF">2023-06-01T06:56:56Z</dcterms:created>
  <dcterms:modified xsi:type="dcterms:W3CDTF">2026-07-03T08:46:38Z</dcterms:modified>
</cp:coreProperties>
</file>